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C:\DOSSIER 2025\Divers\A7 ONERA\"/>
    </mc:Choice>
  </mc:AlternateContent>
  <xr:revisionPtr revIDLastSave="0" documentId="13_ncr:1_{55E79F35-69D0-4625-B3BE-3AA9B38CA10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NERA MEUDON" sheetId="1" r:id="rId1"/>
    <sheet name="ONERA CHATILLON" sheetId="2" r:id="rId2"/>
    <sheet name="ONERA PALAISEAU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3" l="1"/>
  <c r="J12" i="3"/>
  <c r="H13" i="3"/>
  <c r="H12" i="3"/>
</calcChain>
</file>

<file path=xl/sharedStrings.xml><?xml version="1.0" encoding="utf-8"?>
<sst xmlns="http://schemas.openxmlformats.org/spreadsheetml/2006/main" count="161" uniqueCount="72">
  <si>
    <t>CDD</t>
  </si>
  <si>
    <t>Date d'entrée</t>
  </si>
  <si>
    <t>NbHeureMois</t>
  </si>
  <si>
    <t>3</t>
  </si>
  <si>
    <t>Non</t>
  </si>
  <si>
    <t>01/06/2013</t>
  </si>
  <si>
    <t>28/04/2014</t>
  </si>
  <si>
    <t>02/12/2023</t>
  </si>
  <si>
    <t>01/04/2024</t>
  </si>
  <si>
    <t>Poste occupé</t>
  </si>
  <si>
    <t>Chef d'équipe CE1</t>
  </si>
  <si>
    <t xml:space="preserve">Agent de service professionnel ASPA </t>
  </si>
  <si>
    <t>Date d'ancienneté</t>
  </si>
  <si>
    <t>18/07/1994</t>
  </si>
  <si>
    <t>Taux horaire</t>
  </si>
  <si>
    <t>Prime d'expérience</t>
  </si>
  <si>
    <t>Prime spécifique</t>
  </si>
  <si>
    <t>Prime annuelle</t>
  </si>
  <si>
    <t>06/04/2021</t>
  </si>
  <si>
    <t>20/02/2024</t>
  </si>
  <si>
    <t>Agent qualifié de service AQS1A</t>
  </si>
  <si>
    <t>1</t>
  </si>
  <si>
    <t>22/08/2016</t>
  </si>
  <si>
    <t>12</t>
  </si>
  <si>
    <t>18/05/2020</t>
  </si>
  <si>
    <t>Chef d'équipe CE2</t>
  </si>
  <si>
    <t>01/09/2023</t>
  </si>
  <si>
    <t>07/02/2022</t>
  </si>
  <si>
    <t>02/04/2024</t>
  </si>
  <si>
    <t>03/01/2005</t>
  </si>
  <si>
    <t>01/06/2010</t>
  </si>
  <si>
    <t>04/01/2021</t>
  </si>
  <si>
    <t>Agent de maitrise MP2</t>
  </si>
  <si>
    <t>Agent de service professionnel ASPA</t>
  </si>
  <si>
    <t>6</t>
  </si>
  <si>
    <t>10</t>
  </si>
  <si>
    <t>01/10/2013</t>
  </si>
  <si>
    <t xml:space="preserve">Agent de  service professionnel ASPA </t>
  </si>
  <si>
    <t>08/10/2013</t>
  </si>
  <si>
    <t>15/07/2014</t>
  </si>
  <si>
    <t>14/01/2019</t>
  </si>
  <si>
    <t>02/06/2023</t>
  </si>
  <si>
    <t>03/03/2025</t>
  </si>
  <si>
    <t>28/02/1986</t>
  </si>
  <si>
    <t>Prime de responsabilité</t>
  </si>
  <si>
    <t>22/01/2000</t>
  </si>
  <si>
    <t>24/04/1999</t>
  </si>
  <si>
    <t>09/05/1988</t>
  </si>
  <si>
    <t>04/10/2007</t>
  </si>
  <si>
    <t>01/07/2014</t>
  </si>
  <si>
    <t>29/10/2018</t>
  </si>
  <si>
    <t>20/06/2022</t>
  </si>
  <si>
    <t>15/01/2025</t>
  </si>
  <si>
    <t>Intervenant</t>
  </si>
  <si>
    <t>2</t>
  </si>
  <si>
    <t>4</t>
  </si>
  <si>
    <t>5</t>
  </si>
  <si>
    <t>7</t>
  </si>
  <si>
    <t>8</t>
  </si>
  <si>
    <t>9</t>
  </si>
  <si>
    <t>01/10/2018</t>
  </si>
  <si>
    <t>01/03/2022</t>
  </si>
  <si>
    <t>20/10/2015</t>
  </si>
  <si>
    <t>02/05/2020</t>
  </si>
  <si>
    <t>11</t>
  </si>
  <si>
    <t>Agent très qualifié de service ATQS 3</t>
  </si>
  <si>
    <t>Agent très qualifié de service ATQS 2</t>
  </si>
  <si>
    <t>15/10/2014</t>
  </si>
  <si>
    <t>08/10/2018</t>
  </si>
  <si>
    <t>01/06/2020</t>
  </si>
  <si>
    <t>01/04/2008</t>
  </si>
  <si>
    <t>Salaire de base Brut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</si>
</sst>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0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darkVertical">
        <fgColor rgb="FF0046FE"/>
        <bgColor rgb="FF0046FE"/>
      </patternFill>
    </fill>
    <fill>
      <patternFill patternType="darkVertical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0" fontId="5" fillId="0" borderId="1" xfId="1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vertical="center"/>
    </xf>
    <xf numFmtId="44" fontId="5" fillId="0" borderId="1" xfId="0" applyNumberFormat="1" applyFont="1" applyBorder="1" applyAlignment="1">
      <alignment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DF839-3A82-492C-96CD-4D54451F3222}">
  <dimension ref="A1:L5"/>
  <sheetViews>
    <sheetView workbookViewId="0">
      <selection activeCell="H1" sqref="H1"/>
    </sheetView>
  </sheetViews>
  <sheetFormatPr baseColWidth="10" defaultColWidth="9.140625" defaultRowHeight="12.75" x14ac:dyDescent="0.2"/>
  <cols>
    <col min="1" max="1" width="17" style="10" customWidth="1"/>
    <col min="2" max="2" width="36" customWidth="1"/>
    <col min="3" max="3" width="9" customWidth="1"/>
    <col min="4" max="4" width="14.85546875" style="4" customWidth="1"/>
    <col min="5" max="5" width="18.7109375" style="4" customWidth="1"/>
    <col min="6" max="7" width="13.85546875" style="4" customWidth="1"/>
    <col min="8" max="8" width="23" style="4" customWidth="1"/>
    <col min="9" max="9" width="19" style="4" customWidth="1"/>
    <col min="10" max="10" width="15.28515625" style="4" customWidth="1"/>
    <col min="11" max="11" width="16" style="4" customWidth="1"/>
    <col min="12" max="12" width="23.42578125" style="4" customWidth="1"/>
  </cols>
  <sheetData>
    <row r="1" spans="1:12" ht="15" x14ac:dyDescent="0.25">
      <c r="A1" s="8" t="s">
        <v>53</v>
      </c>
      <c r="B1" s="1" t="s">
        <v>9</v>
      </c>
      <c r="C1" s="1" t="s">
        <v>0</v>
      </c>
      <c r="D1" s="1" t="s">
        <v>1</v>
      </c>
      <c r="E1" s="1" t="s">
        <v>12</v>
      </c>
      <c r="F1" s="1" t="s">
        <v>2</v>
      </c>
      <c r="G1" s="1" t="s">
        <v>14</v>
      </c>
      <c r="H1" s="1" t="s">
        <v>71</v>
      </c>
      <c r="I1" s="1" t="s">
        <v>15</v>
      </c>
      <c r="J1" s="1" t="s">
        <v>17</v>
      </c>
      <c r="K1" s="1" t="s">
        <v>16</v>
      </c>
      <c r="L1" s="1" t="s">
        <v>44</v>
      </c>
    </row>
    <row r="2" spans="1:12" ht="15" x14ac:dyDescent="0.25">
      <c r="A2" s="9" t="s">
        <v>21</v>
      </c>
      <c r="B2" s="3" t="s">
        <v>10</v>
      </c>
      <c r="C2" s="2" t="s">
        <v>4</v>
      </c>
      <c r="D2" s="3" t="s">
        <v>5</v>
      </c>
      <c r="E2" s="3" t="s">
        <v>13</v>
      </c>
      <c r="F2" s="5">
        <v>151.66999999999999</v>
      </c>
      <c r="G2" s="6">
        <v>13.98</v>
      </c>
      <c r="H2" s="6">
        <v>2120.35</v>
      </c>
      <c r="I2" s="7">
        <v>0.06</v>
      </c>
      <c r="J2" s="6">
        <v>261.38</v>
      </c>
      <c r="K2" s="6">
        <v>30.48</v>
      </c>
      <c r="L2" s="6">
        <v>110.7</v>
      </c>
    </row>
    <row r="3" spans="1:12" ht="15" x14ac:dyDescent="0.25">
      <c r="A3" s="9" t="s">
        <v>54</v>
      </c>
      <c r="B3" s="3" t="s">
        <v>11</v>
      </c>
      <c r="C3" s="2" t="s">
        <v>4</v>
      </c>
      <c r="D3" s="3" t="s">
        <v>6</v>
      </c>
      <c r="E3" s="3" t="s">
        <v>6</v>
      </c>
      <c r="F3" s="5">
        <v>130</v>
      </c>
      <c r="G3" s="6">
        <v>12.13</v>
      </c>
      <c r="H3" s="6">
        <v>1576.9</v>
      </c>
      <c r="I3" s="7">
        <v>0.05</v>
      </c>
      <c r="J3" s="6">
        <v>172.3</v>
      </c>
      <c r="K3" s="6">
        <v>0</v>
      </c>
      <c r="L3" s="6">
        <v>0</v>
      </c>
    </row>
    <row r="4" spans="1:12" ht="15" x14ac:dyDescent="0.25">
      <c r="A4" s="9" t="s">
        <v>3</v>
      </c>
      <c r="B4" s="3" t="s">
        <v>10</v>
      </c>
      <c r="C4" s="2" t="s">
        <v>4</v>
      </c>
      <c r="D4" s="3" t="s">
        <v>7</v>
      </c>
      <c r="E4" s="3" t="s">
        <v>18</v>
      </c>
      <c r="F4" s="5">
        <v>151.66999999999999</v>
      </c>
      <c r="G4" s="6">
        <v>13.98</v>
      </c>
      <c r="H4" s="6">
        <v>2120.35</v>
      </c>
      <c r="I4" s="7">
        <v>0.02</v>
      </c>
      <c r="J4" s="6">
        <v>200.48</v>
      </c>
      <c r="K4" s="6">
        <v>0</v>
      </c>
      <c r="L4" s="6">
        <v>0</v>
      </c>
    </row>
    <row r="5" spans="1:12" ht="15" x14ac:dyDescent="0.25">
      <c r="A5" s="9" t="s">
        <v>55</v>
      </c>
      <c r="B5" s="3" t="s">
        <v>11</v>
      </c>
      <c r="C5" s="2" t="s">
        <v>4</v>
      </c>
      <c r="D5" s="3" t="s">
        <v>8</v>
      </c>
      <c r="E5" s="3" t="s">
        <v>19</v>
      </c>
      <c r="F5" s="5">
        <v>80.17</v>
      </c>
      <c r="G5" s="6">
        <v>12.13</v>
      </c>
      <c r="H5" s="6">
        <v>972.46</v>
      </c>
      <c r="I5" s="7">
        <v>0</v>
      </c>
      <c r="J5" s="6">
        <v>0</v>
      </c>
      <c r="K5" s="6">
        <v>0</v>
      </c>
      <c r="L5" s="6">
        <v>0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84DD-4DA0-496C-B353-92FCE15B8C7B}">
  <dimension ref="A1:L10"/>
  <sheetViews>
    <sheetView workbookViewId="0">
      <selection activeCell="H1" sqref="H1"/>
    </sheetView>
  </sheetViews>
  <sheetFormatPr baseColWidth="10" defaultRowHeight="12.75" x14ac:dyDescent="0.2"/>
  <cols>
    <col min="1" max="1" width="13.42578125" style="10" customWidth="1"/>
    <col min="2" max="2" width="34.42578125" customWidth="1"/>
    <col min="3" max="3" width="9" customWidth="1"/>
    <col min="4" max="4" width="15.42578125" style="4" customWidth="1"/>
    <col min="5" max="5" width="19.28515625" style="4" customWidth="1"/>
    <col min="6" max="6" width="13.85546875" style="4" customWidth="1"/>
    <col min="7" max="7" width="13.5703125" style="4" customWidth="1"/>
    <col min="8" max="8" width="21.42578125" style="4" customWidth="1"/>
    <col min="9" max="9" width="18.85546875" style="4" customWidth="1"/>
    <col min="10" max="10" width="15.140625" style="4" customWidth="1"/>
    <col min="11" max="11" width="17" style="4" customWidth="1"/>
    <col min="12" max="12" width="21.5703125" style="4" customWidth="1"/>
  </cols>
  <sheetData>
    <row r="1" spans="1:12" ht="15" x14ac:dyDescent="0.25">
      <c r="A1" s="8" t="s">
        <v>53</v>
      </c>
      <c r="B1" s="1" t="s">
        <v>9</v>
      </c>
      <c r="C1" s="1" t="s">
        <v>0</v>
      </c>
      <c r="D1" s="1" t="s">
        <v>1</v>
      </c>
      <c r="E1" s="1" t="s">
        <v>12</v>
      </c>
      <c r="F1" s="1" t="s">
        <v>2</v>
      </c>
      <c r="G1" s="1" t="s">
        <v>14</v>
      </c>
      <c r="H1" s="1" t="s">
        <v>71</v>
      </c>
      <c r="I1" s="1" t="s">
        <v>15</v>
      </c>
      <c r="J1" s="1" t="s">
        <v>17</v>
      </c>
      <c r="K1" s="1" t="s">
        <v>16</v>
      </c>
      <c r="L1" s="1" t="s">
        <v>44</v>
      </c>
    </row>
    <row r="2" spans="1:12" ht="15" x14ac:dyDescent="0.25">
      <c r="A2" s="9" t="s">
        <v>21</v>
      </c>
      <c r="B2" s="3" t="s">
        <v>20</v>
      </c>
      <c r="C2" s="2" t="s">
        <v>4</v>
      </c>
      <c r="D2" s="3" t="s">
        <v>5</v>
      </c>
      <c r="E2" s="3" t="s">
        <v>29</v>
      </c>
      <c r="F2" s="5">
        <v>151.66999999999999</v>
      </c>
      <c r="G2" s="6">
        <v>12.3</v>
      </c>
      <c r="H2" s="6">
        <v>1865.54</v>
      </c>
      <c r="I2" s="7">
        <v>0.06</v>
      </c>
      <c r="J2" s="6">
        <v>201.02</v>
      </c>
      <c r="K2" s="6">
        <v>0</v>
      </c>
      <c r="L2" s="6">
        <v>0</v>
      </c>
    </row>
    <row r="3" spans="1:12" ht="15" x14ac:dyDescent="0.25">
      <c r="A3" s="9" t="s">
        <v>54</v>
      </c>
      <c r="B3" s="3" t="s">
        <v>11</v>
      </c>
      <c r="C3" s="2" t="s">
        <v>4</v>
      </c>
      <c r="D3" s="3" t="s">
        <v>5</v>
      </c>
      <c r="E3" s="3" t="s">
        <v>30</v>
      </c>
      <c r="F3" s="5">
        <v>151.66999999999999</v>
      </c>
      <c r="G3" s="6">
        <v>12.13</v>
      </c>
      <c r="H3" s="6">
        <v>1839.76</v>
      </c>
      <c r="I3" s="7">
        <v>0.05</v>
      </c>
      <c r="J3" s="6">
        <v>194.73</v>
      </c>
      <c r="K3" s="6">
        <v>0</v>
      </c>
      <c r="L3" s="6">
        <v>0</v>
      </c>
    </row>
    <row r="4" spans="1:12" ht="15" x14ac:dyDescent="0.25">
      <c r="A4" s="9" t="s">
        <v>3</v>
      </c>
      <c r="B4" s="3" t="s">
        <v>11</v>
      </c>
      <c r="C4" s="2" t="s">
        <v>4</v>
      </c>
      <c r="D4" s="3" t="s">
        <v>22</v>
      </c>
      <c r="E4" s="3" t="s">
        <v>22</v>
      </c>
      <c r="F4" s="5">
        <v>130</v>
      </c>
      <c r="G4" s="6">
        <v>12.13</v>
      </c>
      <c r="H4" s="6">
        <v>1576.9</v>
      </c>
      <c r="I4" s="7">
        <v>0.04</v>
      </c>
      <c r="J4" s="6">
        <v>172.3</v>
      </c>
      <c r="K4" s="6">
        <v>0</v>
      </c>
      <c r="L4" s="6">
        <v>0</v>
      </c>
    </row>
    <row r="5" spans="1:12" ht="15" x14ac:dyDescent="0.25">
      <c r="A5" s="9" t="s">
        <v>55</v>
      </c>
      <c r="B5" s="3" t="s">
        <v>11</v>
      </c>
      <c r="C5" s="2" t="s">
        <v>4</v>
      </c>
      <c r="D5" s="3" t="s">
        <v>24</v>
      </c>
      <c r="E5" s="3" t="s">
        <v>24</v>
      </c>
      <c r="F5" s="5">
        <v>151.66999999999999</v>
      </c>
      <c r="G5" s="6">
        <v>12.13</v>
      </c>
      <c r="H5" s="6">
        <v>1839.76</v>
      </c>
      <c r="I5" s="7">
        <v>0.02</v>
      </c>
      <c r="J5" s="6">
        <v>170.35</v>
      </c>
      <c r="K5" s="6">
        <v>0</v>
      </c>
      <c r="L5" s="6">
        <v>0</v>
      </c>
    </row>
    <row r="6" spans="1:12" ht="15" x14ac:dyDescent="0.25">
      <c r="A6" s="9" t="s">
        <v>56</v>
      </c>
      <c r="B6" s="3" t="s">
        <v>25</v>
      </c>
      <c r="C6" s="2" t="s">
        <v>4</v>
      </c>
      <c r="D6" s="3" t="s">
        <v>26</v>
      </c>
      <c r="E6" s="3" t="s">
        <v>31</v>
      </c>
      <c r="F6" s="5">
        <v>151.66999999999999</v>
      </c>
      <c r="G6" s="6">
        <v>14.79</v>
      </c>
      <c r="H6" s="6">
        <v>2243.1999999999998</v>
      </c>
      <c r="I6" s="7">
        <v>0.02</v>
      </c>
      <c r="J6" s="6">
        <v>201.02</v>
      </c>
      <c r="K6" s="6">
        <v>0</v>
      </c>
      <c r="L6" s="6">
        <v>125.98</v>
      </c>
    </row>
    <row r="7" spans="1:12" ht="15" x14ac:dyDescent="0.25">
      <c r="A7" s="9" t="s">
        <v>34</v>
      </c>
      <c r="B7" s="3" t="s">
        <v>11</v>
      </c>
      <c r="C7" s="2" t="s">
        <v>4</v>
      </c>
      <c r="D7" s="3" t="s">
        <v>27</v>
      </c>
      <c r="E7" s="3" t="s">
        <v>27</v>
      </c>
      <c r="F7" s="5">
        <v>151.66999999999999</v>
      </c>
      <c r="G7" s="6">
        <v>12.13</v>
      </c>
      <c r="H7" s="6">
        <v>1839.76</v>
      </c>
      <c r="I7" s="7">
        <v>0</v>
      </c>
      <c r="J7" s="6">
        <v>0</v>
      </c>
      <c r="K7" s="6">
        <v>0</v>
      </c>
      <c r="L7" s="6">
        <v>0</v>
      </c>
    </row>
    <row r="8" spans="1:12" ht="15" x14ac:dyDescent="0.25">
      <c r="A8" s="9" t="s">
        <v>57</v>
      </c>
      <c r="B8" s="3" t="s">
        <v>11</v>
      </c>
      <c r="C8" s="2" t="s">
        <v>4</v>
      </c>
      <c r="D8" s="3" t="s">
        <v>28</v>
      </c>
      <c r="E8" s="3" t="s">
        <v>28</v>
      </c>
      <c r="F8" s="5">
        <v>140.83000000000001</v>
      </c>
      <c r="G8" s="6">
        <v>12.13</v>
      </c>
      <c r="H8" s="6">
        <v>1708.27</v>
      </c>
      <c r="I8" s="7">
        <v>0</v>
      </c>
      <c r="J8" s="6">
        <v>0</v>
      </c>
      <c r="K8" s="6">
        <v>0</v>
      </c>
      <c r="L8" s="6">
        <v>0</v>
      </c>
    </row>
    <row r="9" spans="1:12" ht="15" x14ac:dyDescent="0.25">
      <c r="A9" s="9" t="s">
        <v>58</v>
      </c>
      <c r="B9" s="3" t="s">
        <v>25</v>
      </c>
      <c r="C9" s="2" t="s">
        <v>4</v>
      </c>
      <c r="D9" s="3" t="s">
        <v>60</v>
      </c>
      <c r="E9" s="3" t="s">
        <v>63</v>
      </c>
      <c r="F9" s="5">
        <v>151.66999999999999</v>
      </c>
      <c r="G9" s="6">
        <v>14.79</v>
      </c>
      <c r="H9" s="6">
        <v>2243.1999999999998</v>
      </c>
      <c r="I9" s="7">
        <v>0.02</v>
      </c>
      <c r="J9" s="6">
        <v>201.02</v>
      </c>
      <c r="K9" s="6">
        <v>0</v>
      </c>
      <c r="L9" s="6">
        <v>140.75</v>
      </c>
    </row>
    <row r="10" spans="1:12" ht="15" x14ac:dyDescent="0.25">
      <c r="A10" s="9" t="s">
        <v>59</v>
      </c>
      <c r="B10" s="3" t="s">
        <v>11</v>
      </c>
      <c r="C10" s="2" t="s">
        <v>4</v>
      </c>
      <c r="D10" s="3" t="s">
        <v>61</v>
      </c>
      <c r="E10" s="3" t="s">
        <v>62</v>
      </c>
      <c r="F10" s="5">
        <v>140</v>
      </c>
      <c r="G10" s="6">
        <v>12.13</v>
      </c>
      <c r="H10" s="6">
        <v>1576.9</v>
      </c>
      <c r="I10" s="7">
        <v>0.04</v>
      </c>
      <c r="J10" s="6">
        <v>172.3</v>
      </c>
      <c r="K10" s="6">
        <v>0</v>
      </c>
      <c r="L10" s="6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02B4-29C0-4452-A9B9-B120CD2FE5E5}">
  <dimension ref="A1:L13"/>
  <sheetViews>
    <sheetView tabSelected="1" workbookViewId="0">
      <selection activeCell="K21" sqref="K21"/>
    </sheetView>
  </sheetViews>
  <sheetFormatPr baseColWidth="10" defaultRowHeight="12.75" x14ac:dyDescent="0.2"/>
  <cols>
    <col min="1" max="1" width="11.42578125" style="4"/>
    <col min="2" max="2" width="36.5703125" customWidth="1"/>
    <col min="4" max="4" width="15.28515625" style="4" customWidth="1"/>
    <col min="5" max="5" width="17.5703125" style="4" customWidth="1"/>
    <col min="6" max="6" width="15.85546875" style="4" customWidth="1"/>
    <col min="7" max="7" width="14.7109375" style="4" customWidth="1"/>
    <col min="8" max="8" width="22.28515625" style="4" customWidth="1"/>
    <col min="9" max="9" width="21" style="4" customWidth="1"/>
    <col min="10" max="10" width="14.42578125" style="4" customWidth="1"/>
    <col min="11" max="11" width="18.7109375" style="4" customWidth="1"/>
    <col min="12" max="12" width="22.28515625" style="4" customWidth="1"/>
  </cols>
  <sheetData>
    <row r="1" spans="1:12" ht="15" x14ac:dyDescent="0.25">
      <c r="A1" s="1" t="s">
        <v>53</v>
      </c>
      <c r="B1" s="1" t="s">
        <v>9</v>
      </c>
      <c r="C1" s="1" t="s">
        <v>0</v>
      </c>
      <c r="D1" s="1" t="s">
        <v>1</v>
      </c>
      <c r="E1" s="1" t="s">
        <v>12</v>
      </c>
      <c r="F1" s="1" t="s">
        <v>2</v>
      </c>
      <c r="G1" s="1" t="s">
        <v>14</v>
      </c>
      <c r="H1" s="1" t="s">
        <v>71</v>
      </c>
      <c r="I1" s="1" t="s">
        <v>15</v>
      </c>
      <c r="J1" s="1" t="s">
        <v>17</v>
      </c>
      <c r="K1" s="1" t="s">
        <v>16</v>
      </c>
      <c r="L1" s="1" t="s">
        <v>44</v>
      </c>
    </row>
    <row r="2" spans="1:12" ht="15" x14ac:dyDescent="0.25">
      <c r="A2" s="11" t="s">
        <v>21</v>
      </c>
      <c r="B2" s="3" t="s">
        <v>32</v>
      </c>
      <c r="C2" s="2" t="s">
        <v>4</v>
      </c>
      <c r="D2" s="3" t="s">
        <v>5</v>
      </c>
      <c r="E2" s="3" t="s">
        <v>43</v>
      </c>
      <c r="F2" s="5">
        <v>151.66999999999999</v>
      </c>
      <c r="G2" s="12">
        <v>15.88</v>
      </c>
      <c r="H2" s="12">
        <v>2408.52</v>
      </c>
      <c r="I2" s="7">
        <v>0.06</v>
      </c>
      <c r="J2" s="6">
        <v>0</v>
      </c>
      <c r="K2" s="6">
        <v>30.48</v>
      </c>
      <c r="L2" s="6">
        <v>176.22</v>
      </c>
    </row>
    <row r="3" spans="1:12" ht="15" x14ac:dyDescent="0.25">
      <c r="A3" s="11" t="s">
        <v>54</v>
      </c>
      <c r="B3" s="3" t="s">
        <v>11</v>
      </c>
      <c r="C3" s="2" t="s">
        <v>4</v>
      </c>
      <c r="D3" s="3" t="s">
        <v>5</v>
      </c>
      <c r="E3" s="3" t="s">
        <v>45</v>
      </c>
      <c r="F3" s="5">
        <v>151.66999999999999</v>
      </c>
      <c r="G3" s="12">
        <v>12.13</v>
      </c>
      <c r="H3" s="12">
        <v>1839.76</v>
      </c>
      <c r="I3" s="7">
        <v>0.06</v>
      </c>
      <c r="J3" s="6">
        <v>300.24</v>
      </c>
      <c r="K3" s="6">
        <v>53.35</v>
      </c>
      <c r="L3" s="6">
        <v>0</v>
      </c>
    </row>
    <row r="4" spans="1:12" ht="15" x14ac:dyDescent="0.25">
      <c r="A4" s="11" t="s">
        <v>3</v>
      </c>
      <c r="B4" s="3" t="s">
        <v>11</v>
      </c>
      <c r="C4" s="2" t="s">
        <v>4</v>
      </c>
      <c r="D4" s="3" t="s">
        <v>5</v>
      </c>
      <c r="E4" s="3" t="s">
        <v>46</v>
      </c>
      <c r="F4" s="5">
        <v>145.16999999999999</v>
      </c>
      <c r="G4" s="12">
        <v>12.13</v>
      </c>
      <c r="H4" s="12">
        <v>1760.91</v>
      </c>
      <c r="I4" s="7">
        <v>0.06</v>
      </c>
      <c r="J4" s="6">
        <v>248.89</v>
      </c>
      <c r="K4" s="6">
        <v>0</v>
      </c>
      <c r="L4" s="6">
        <v>0</v>
      </c>
    </row>
    <row r="5" spans="1:12" ht="15" x14ac:dyDescent="0.25">
      <c r="A5" s="11" t="s">
        <v>55</v>
      </c>
      <c r="B5" s="3" t="s">
        <v>33</v>
      </c>
      <c r="C5" s="2" t="s">
        <v>4</v>
      </c>
      <c r="D5" s="3" t="s">
        <v>5</v>
      </c>
      <c r="E5" s="3" t="s">
        <v>47</v>
      </c>
      <c r="F5" s="5">
        <v>136.5</v>
      </c>
      <c r="G5" s="12">
        <v>12.13</v>
      </c>
      <c r="H5" s="12">
        <v>1655.75</v>
      </c>
      <c r="I5" s="7">
        <v>0.06</v>
      </c>
      <c r="J5" s="6">
        <v>270.20999999999998</v>
      </c>
      <c r="K5" s="6">
        <v>0</v>
      </c>
      <c r="L5" s="6">
        <v>0</v>
      </c>
    </row>
    <row r="6" spans="1:12" ht="15" x14ac:dyDescent="0.25">
      <c r="A6" s="11" t="s">
        <v>56</v>
      </c>
      <c r="B6" s="3" t="s">
        <v>11</v>
      </c>
      <c r="C6" s="2" t="s">
        <v>4</v>
      </c>
      <c r="D6" s="3" t="s">
        <v>36</v>
      </c>
      <c r="E6" s="3" t="s">
        <v>48</v>
      </c>
      <c r="F6" s="5">
        <v>151.66999999999999</v>
      </c>
      <c r="G6" s="13">
        <v>12.13</v>
      </c>
      <c r="H6" s="13">
        <v>1839.76</v>
      </c>
      <c r="I6" s="7">
        <v>5.5E-2</v>
      </c>
      <c r="J6" s="6">
        <v>194.73</v>
      </c>
      <c r="K6" s="6">
        <v>0</v>
      </c>
      <c r="L6" s="6">
        <v>0</v>
      </c>
    </row>
    <row r="7" spans="1:12" ht="15" x14ac:dyDescent="0.25">
      <c r="A7" s="11" t="s">
        <v>34</v>
      </c>
      <c r="B7" s="3" t="s">
        <v>37</v>
      </c>
      <c r="C7" s="2" t="s">
        <v>4</v>
      </c>
      <c r="D7" s="3" t="s">
        <v>38</v>
      </c>
      <c r="E7" s="3" t="s">
        <v>38</v>
      </c>
      <c r="F7" s="5">
        <v>151.66999999999999</v>
      </c>
      <c r="G7" s="13">
        <v>12.13</v>
      </c>
      <c r="H7" s="13">
        <v>1839.76</v>
      </c>
      <c r="I7" s="7">
        <v>0.05</v>
      </c>
      <c r="J7" s="6">
        <v>201.02</v>
      </c>
      <c r="K7" s="6">
        <v>0</v>
      </c>
      <c r="L7" s="6">
        <v>0</v>
      </c>
    </row>
    <row r="8" spans="1:12" ht="15" x14ac:dyDescent="0.25">
      <c r="A8" s="11" t="s">
        <v>57</v>
      </c>
      <c r="B8" s="3" t="s">
        <v>11</v>
      </c>
      <c r="C8" s="2" t="s">
        <v>4</v>
      </c>
      <c r="D8" s="3" t="s">
        <v>39</v>
      </c>
      <c r="E8" s="3" t="s">
        <v>49</v>
      </c>
      <c r="F8" s="5">
        <v>151.66999999999999</v>
      </c>
      <c r="G8" s="13">
        <v>12.13</v>
      </c>
      <c r="H8" s="13">
        <v>1839.76</v>
      </c>
      <c r="I8" s="7">
        <v>0.05</v>
      </c>
      <c r="J8" s="6">
        <v>201.02</v>
      </c>
      <c r="K8" s="6">
        <v>0</v>
      </c>
      <c r="L8" s="6">
        <v>0</v>
      </c>
    </row>
    <row r="9" spans="1:12" ht="15" x14ac:dyDescent="0.25">
      <c r="A9" s="11" t="s">
        <v>58</v>
      </c>
      <c r="B9" s="3" t="s">
        <v>11</v>
      </c>
      <c r="C9" s="2" t="s">
        <v>4</v>
      </c>
      <c r="D9" s="3" t="s">
        <v>40</v>
      </c>
      <c r="E9" s="3" t="s">
        <v>50</v>
      </c>
      <c r="F9" s="5">
        <v>142.41999999999999</v>
      </c>
      <c r="G9" s="13">
        <v>12.13</v>
      </c>
      <c r="H9" s="13">
        <v>1727.56</v>
      </c>
      <c r="I9" s="7">
        <v>0.02</v>
      </c>
      <c r="J9" s="6">
        <v>122.31</v>
      </c>
      <c r="K9" s="6">
        <v>0</v>
      </c>
      <c r="L9" s="6">
        <v>0</v>
      </c>
    </row>
    <row r="10" spans="1:12" ht="15" x14ac:dyDescent="0.25">
      <c r="A10" s="11" t="s">
        <v>59</v>
      </c>
      <c r="B10" s="3" t="s">
        <v>11</v>
      </c>
      <c r="C10" s="2" t="s">
        <v>4</v>
      </c>
      <c r="D10" s="3" t="s">
        <v>41</v>
      </c>
      <c r="E10" s="3" t="s">
        <v>51</v>
      </c>
      <c r="F10" s="5">
        <v>130</v>
      </c>
      <c r="G10" s="13">
        <v>12.13</v>
      </c>
      <c r="H10" s="13">
        <v>1576.9</v>
      </c>
      <c r="I10" s="7">
        <v>0</v>
      </c>
      <c r="J10" s="6">
        <v>172.3</v>
      </c>
      <c r="K10" s="6">
        <v>0</v>
      </c>
      <c r="L10" s="6">
        <v>0</v>
      </c>
    </row>
    <row r="11" spans="1:12" ht="15" x14ac:dyDescent="0.25">
      <c r="A11" s="11" t="s">
        <v>35</v>
      </c>
      <c r="B11" s="3" t="s">
        <v>11</v>
      </c>
      <c r="C11" s="2" t="s">
        <v>4</v>
      </c>
      <c r="D11" s="3" t="s">
        <v>42</v>
      </c>
      <c r="E11" s="3" t="s">
        <v>52</v>
      </c>
      <c r="F11" s="5">
        <v>30</v>
      </c>
      <c r="G11" s="13">
        <v>12.13</v>
      </c>
      <c r="H11" s="13">
        <v>363.9</v>
      </c>
      <c r="I11" s="7">
        <v>0</v>
      </c>
      <c r="J11" s="6">
        <v>0</v>
      </c>
      <c r="K11" s="6">
        <v>0</v>
      </c>
      <c r="L11" s="6">
        <v>0</v>
      </c>
    </row>
    <row r="12" spans="1:12" ht="15" x14ac:dyDescent="0.25">
      <c r="A12" s="11" t="s">
        <v>64</v>
      </c>
      <c r="B12" s="3" t="s">
        <v>65</v>
      </c>
      <c r="C12" s="2" t="s">
        <v>4</v>
      </c>
      <c r="D12" s="3" t="s">
        <v>68</v>
      </c>
      <c r="E12" s="3" t="s">
        <v>67</v>
      </c>
      <c r="F12" s="5">
        <v>151.66999999999999</v>
      </c>
      <c r="G12" s="13">
        <v>14.49</v>
      </c>
      <c r="H12" s="13">
        <f>F12*G12</f>
        <v>2197.6983</v>
      </c>
      <c r="I12" s="7">
        <v>0.05</v>
      </c>
      <c r="J12" s="6">
        <f>H12*0.109</f>
        <v>239.54911469999999</v>
      </c>
      <c r="K12" s="6">
        <v>180.9</v>
      </c>
      <c r="L12" s="6">
        <v>0</v>
      </c>
    </row>
    <row r="13" spans="1:12" ht="15" x14ac:dyDescent="0.25">
      <c r="A13" s="11" t="s">
        <v>23</v>
      </c>
      <c r="B13" s="3" t="s">
        <v>66</v>
      </c>
      <c r="C13" s="2" t="s">
        <v>4</v>
      </c>
      <c r="D13" s="3" t="s">
        <v>69</v>
      </c>
      <c r="E13" s="3" t="s">
        <v>70</v>
      </c>
      <c r="F13" s="5">
        <v>151.66999999999999</v>
      </c>
      <c r="G13" s="13">
        <v>13.48</v>
      </c>
      <c r="H13" s="13">
        <f>F13*G13</f>
        <v>2044.5115999999998</v>
      </c>
      <c r="I13" s="7">
        <v>0.05</v>
      </c>
      <c r="J13" s="6">
        <f>H13*0.109</f>
        <v>222.85176439999998</v>
      </c>
      <c r="K13" s="6">
        <v>165.45</v>
      </c>
      <c r="L13" s="6">
        <v>0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ONERA MEUDON</vt:lpstr>
      <vt:lpstr>ONERA CHATILLON</vt:lpstr>
      <vt:lpstr>ONERA PALAISEAU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Brice BW. Wolfelsberger</dc:creator>
  <cp:keywords/>
  <dc:description/>
  <cp:lastModifiedBy>WOLFELSBERGER Brice</cp:lastModifiedBy>
  <dcterms:created xsi:type="dcterms:W3CDTF">2025-05-15T07:23:19Z</dcterms:created>
  <dcterms:modified xsi:type="dcterms:W3CDTF">2025-05-15T08:04:18Z</dcterms:modified>
  <cp:category/>
</cp:coreProperties>
</file>